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795" firstSheet="1"/>
  </bookViews>
  <sheets>
    <sheet name="加工件采购申请单" sheetId="12" r:id="rId1"/>
    <sheet name="Sheet1" sheetId="13" r:id="rId2"/>
  </sheets>
  <definedNames>
    <definedName name="_xlnm._FilterDatabase" localSheetId="0" hidden="1">加工件采购申请单!$A$5:$J$6</definedName>
    <definedName name="_xlnm.Print_Titles" localSheetId="0">加工件采购申请单!$1:$5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<sst xmlns="http://schemas.openxmlformats.org/spreadsheetml/2006/main" count="180" uniqueCount="108">
  <si>
    <t xml:space="preserve">加工件采购申请单              </t>
  </si>
  <si>
    <t>项目编号：YWSD-2026-03</t>
  </si>
  <si>
    <t>申请人：程龙昌</t>
  </si>
  <si>
    <t>申请日期：</t>
  </si>
  <si>
    <t>需求日期：</t>
  </si>
  <si>
    <t>采购单编号：</t>
  </si>
  <si>
    <t>套数：</t>
  </si>
  <si>
    <t>序
号</t>
  </si>
  <si>
    <t>零件号</t>
  </si>
  <si>
    <t>文件名</t>
  </si>
  <si>
    <t>材质</t>
  </si>
  <si>
    <t>表面处理要求</t>
  </si>
  <si>
    <t>数量</t>
  </si>
  <si>
    <t>单件重量（Kg）</t>
  </si>
  <si>
    <t>重量小计（Kg）</t>
  </si>
  <si>
    <t>备注</t>
  </si>
  <si>
    <t>单套</t>
  </si>
  <si>
    <t>总计</t>
  </si>
  <si>
    <t>YWSD-2026-03-01-01-01</t>
  </si>
  <si>
    <t>打磨头回转筒组焊件</t>
  </si>
  <si>
    <t>组焊件</t>
  </si>
  <si>
    <t>喷涂黄橙色（RAL 2000）</t>
  </si>
  <si>
    <t>YWSD-2026-03-01-01-01=001</t>
  </si>
  <si>
    <t>旋转上板</t>
  </si>
  <si>
    <t>Q235</t>
  </si>
  <si>
    <t>\</t>
  </si>
  <si>
    <t>YWSD-2026-03-01-01-01=002</t>
  </si>
  <si>
    <t>旋转下板</t>
  </si>
  <si>
    <t>YWSD-2026-03-01-01-01=003</t>
  </si>
  <si>
    <t>旋转中间管</t>
  </si>
  <si>
    <t>YWSD-2026-03-01-01-01=004</t>
  </si>
  <si>
    <t>盖板</t>
  </si>
  <si>
    <t>YWSD-2026-03-01-01=001</t>
  </si>
  <si>
    <t>固定安装板</t>
  </si>
  <si>
    <t>镀锌</t>
  </si>
  <si>
    <t>YWSD-2026-03-01-01=002</t>
  </si>
  <si>
    <t>调整块</t>
  </si>
  <si>
    <t>YWSD-2026-03-01-02=001</t>
  </si>
  <si>
    <t>电机安装板</t>
  </si>
  <si>
    <t>YWSD-2026-03-01-02=002</t>
  </si>
  <si>
    <t>驱动连接管</t>
  </si>
  <si>
    <t>YWSD-2026-03-01-02=003</t>
  </si>
  <si>
    <t>旋转轴</t>
  </si>
  <si>
    <t>YWSD-2026-03-01-03=001</t>
  </si>
  <si>
    <t>公转驱动安装板</t>
  </si>
  <si>
    <t>YWSD-2026-03-01-03=002</t>
  </si>
  <si>
    <t>公转驱动齿轮18×5</t>
  </si>
  <si>
    <t>YWSD-2026-03-01-03=003</t>
  </si>
  <si>
    <t>公转驱动齿轮挡片</t>
  </si>
  <si>
    <t>YWSD-2026-03-01-04=001</t>
  </si>
  <si>
    <t>驱动连接板</t>
  </si>
  <si>
    <t>YWSD-2026-03-01-04=002</t>
  </si>
  <si>
    <t>打磨轴承座</t>
  </si>
  <si>
    <t>YWSD-2026-03-01-04=003</t>
  </si>
  <si>
    <t>轴承压盖I</t>
  </si>
  <si>
    <t>YWSD-2026-03-01-04=004</t>
  </si>
  <si>
    <t>隔套II</t>
  </si>
  <si>
    <t>YWSD-2026-03-01-05-01</t>
  </si>
  <si>
    <t>打磨固定板组焊</t>
  </si>
  <si>
    <t>YWSD-2026-03-01-05-01=001</t>
  </si>
  <si>
    <t>打磨机构固定板</t>
  </si>
  <si>
    <t>YWSD-2026-03-01-05-01=002</t>
  </si>
  <si>
    <t>旋转销轴</t>
  </si>
  <si>
    <t>YWSD-2026-03-01-05-02=001</t>
  </si>
  <si>
    <t>压紧块</t>
  </si>
  <si>
    <t>YWSD-2026-03-01-05-02=002</t>
  </si>
  <si>
    <t>销轴</t>
  </si>
  <si>
    <t>YWSD-2026-03-01-05-02=003</t>
  </si>
  <si>
    <t>夹持块</t>
  </si>
  <si>
    <t>YWSD-2026-03-01-05-02=004</t>
  </si>
  <si>
    <t>防尘块</t>
  </si>
  <si>
    <t>YWSD-2026-03-01-05-02=005</t>
  </si>
  <si>
    <t>后挡板</t>
  </si>
  <si>
    <t>YWSD-2026-03-01-05-02=006</t>
  </si>
  <si>
    <t>涨紧包胶轮</t>
  </si>
  <si>
    <t>Q235+聚氨酯</t>
  </si>
  <si>
    <t>淘宝</t>
  </si>
  <si>
    <t>YWSD-2026-03-01-05-02=007</t>
  </si>
  <si>
    <t>气缸垫块</t>
  </si>
  <si>
    <t>YWSD-2026-03-01-05-03=001</t>
  </si>
  <si>
    <t>皮带涨紧轮支撑座</t>
  </si>
  <si>
    <t>YWSD-2026-03-01-05-03=002</t>
  </si>
  <si>
    <t>皮带涨紧轮</t>
  </si>
  <si>
    <t>YWSD-2026-03-01-05=001</t>
  </si>
  <si>
    <t>轴承压盖II</t>
  </si>
  <si>
    <t>YWSD-2026-03-01-05=002</t>
  </si>
  <si>
    <t>轴承端盖III</t>
  </si>
  <si>
    <t>YWSD-2026-03-01-05=003</t>
  </si>
  <si>
    <t>打磨驱动轴</t>
  </si>
  <si>
    <t>40Cr</t>
  </si>
  <si>
    <t>YWSD-2026-03-01-05=004</t>
  </si>
  <si>
    <t>打磨从动轴</t>
  </si>
  <si>
    <t>YWSD-2026-03-01-05=005</t>
  </si>
  <si>
    <t>驱动轮</t>
  </si>
  <si>
    <t>YWSD-2026-03-01-05=006</t>
  </si>
  <si>
    <t>隔套I</t>
  </si>
  <si>
    <t>YWSD-2026-03-01-05=007</t>
  </si>
  <si>
    <t>皮带涨紧调整块</t>
  </si>
  <si>
    <t>YWSD-2026-03-01-05=008</t>
  </si>
  <si>
    <t>隔套III</t>
  </si>
  <si>
    <t>YWSD-2026-03-01-05=009</t>
  </si>
  <si>
    <t>3V驱动带轮</t>
  </si>
  <si>
    <t>YWSD-2026-03-01-05=010</t>
  </si>
  <si>
    <t>3V从动带轮</t>
  </si>
  <si>
    <t>YWSD-2026-03-01=001</t>
  </si>
  <si>
    <t>打磨主体盖板</t>
  </si>
  <si>
    <t>YWSD-2026-03-01=002</t>
  </si>
  <si>
    <t>抱紧套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</si>
</sst>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\ [$€-1]"/>
    <numFmt numFmtId="177" formatCode="0.00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6"/>
      <color rgb="FF000000"/>
      <name val="宋体"/>
      <charset val="134"/>
      <scheme val="major"/>
    </font>
    <font>
      <b/>
      <sz val="10"/>
      <name val="宋体"/>
      <charset val="134"/>
      <scheme val="major"/>
    </font>
    <font>
      <sz val="10"/>
      <name val="宋体"/>
      <charset val="134"/>
      <scheme val="maj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Geneva"/>
      <charset val="134"/>
    </font>
    <font>
      <sz val="10"/>
      <name val="Arial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3" applyNumberFormat="0" applyAlignment="0" applyProtection="0">
      <alignment vertical="center"/>
    </xf>
    <xf numFmtId="0" fontId="17" fillId="8" borderId="14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9" fillId="9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176" fontId="27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37" borderId="8"/>
  </cellStyleXfs>
  <cellXfs count="4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right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8" xfId="60" applyNumberFormat="1" applyFont="1" applyFill="1" applyBorder="1" applyAlignment="1" applyProtection="1">
      <alignment horizontal="left" vertical="center"/>
      <protection hidden="1"/>
    </xf>
    <xf numFmtId="0" fontId="5" fillId="0" borderId="8" xfId="0" applyNumberFormat="1" applyFont="1" applyFill="1" applyBorder="1" applyAlignment="1" applyProtection="1">
      <alignment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57" applyFont="1" applyFill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center" vertical="center"/>
      <protection hidden="1"/>
    </xf>
    <xf numFmtId="0" fontId="4" fillId="2" borderId="8" xfId="0" applyFont="1" applyFill="1" applyBorder="1" applyAlignment="1">
      <alignment horizontal="center" vertical="center" wrapText="1"/>
    </xf>
    <xf numFmtId="177" fontId="1" fillId="0" borderId="8" xfId="57" applyNumberFormat="1" applyFont="1" applyFill="1" applyBorder="1" applyAlignment="1">
      <alignment horizontal="center" vertical="center"/>
    </xf>
    <xf numFmtId="0" fontId="4" fillId="0" borderId="8" xfId="57" applyFont="1" applyFill="1" applyBorder="1" applyAlignment="1">
      <alignment vertical="center" wrapText="1"/>
    </xf>
    <xf numFmtId="0" fontId="5" fillId="0" borderId="8" xfId="0" applyNumberFormat="1" applyFont="1" applyFill="1" applyBorder="1" applyAlignment="1" applyProtection="1">
      <alignment vertical="center"/>
      <protection hidden="1"/>
    </xf>
    <xf numFmtId="0" fontId="6" fillId="0" borderId="8" xfId="6" applyNumberFormat="1" applyFont="1" applyFill="1" applyBorder="1" applyAlignment="1" applyProtection="1">
      <alignment horizontal="center" vertical="center"/>
      <protection hidden="1"/>
    </xf>
    <xf numFmtId="177" fontId="7" fillId="0" borderId="8" xfId="0" applyNumberFormat="1" applyFont="1" applyFill="1" applyBorder="1" applyAlignment="1">
      <alignment horizontal="center" vertical="center"/>
    </xf>
    <xf numFmtId="0" fontId="4" fillId="0" borderId="8" xfId="57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177" fontId="8" fillId="0" borderId="8" xfId="0" applyNumberFormat="1" applyFont="1" applyFill="1" applyBorder="1" applyAlignment="1">
      <alignment horizontal="center" vertical="center"/>
    </xf>
    <xf numFmtId="0" fontId="4" fillId="0" borderId="8" xfId="57" applyFont="1" applyFill="1" applyBorder="1" applyAlignment="1">
      <alignment horizontal="center" vertical="center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0,0_x000d__x000a_NA_x000d__x000a_ 2" xfId="50"/>
    <cellStyle name="0,0_x005f_x000d__x000a_NA_x005f_x000d__x000a_" xfId="51"/>
    <cellStyle name="Style 1" xfId="52"/>
    <cellStyle name="常规 2" xfId="53"/>
    <cellStyle name="常规 3" xfId="54"/>
    <cellStyle name="常规 3 2" xfId="55"/>
    <cellStyle name="常规 4" xfId="56"/>
    <cellStyle name="常规 5" xfId="57"/>
    <cellStyle name="常规 58" xfId="58"/>
    <cellStyle name="常规 10" xfId="59"/>
    <cellStyle name="常规_Sheet1" xfId="60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arket.m.taobao.com/app/im/chat/index.html?gid=835125825260&amp;encryptUid=RAzN8HWJmU7ayWEByVkaikP7VNZory3ir4bkaUdT1fbWV68tpfG&amp;bizType=11001&amp;extraParams=%7B%22pageSource%22%3A%22taobao_pc%22%2C%22itemId%22%3A%22835125825260%22%2C%22extParams%22%3A%7B%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02"/>
  <sheetViews>
    <sheetView tabSelected="1" zoomScale="130" zoomScaleNormal="130" workbookViewId="0">
      <pane ySplit="5" topLeftCell="A6" activePane="bottomLeft" state="frozen"/>
      <selection/>
      <selection pane="bottomLeft" activeCell="K1" sqref="K1"/>
    </sheetView>
  </sheetViews>
  <sheetFormatPr defaultColWidth="20.6333333333333" defaultRowHeight="20.1" customHeight="1"/>
  <cols>
    <col min="1" max="1" width="5.38333333333333" style="1" customWidth="1"/>
    <col min="2" max="2" width="30.8666666666667" style="1" customWidth="1"/>
    <col min="3" max="3" width="21.925" style="1" customWidth="1"/>
    <col min="4" max="4" width="22.1333333333333" style="1" customWidth="1"/>
    <col min="5" max="5" width="23.3583333333333" style="1" customWidth="1"/>
    <col min="6" max="7" width="8.75" style="1" customWidth="1"/>
    <col min="8" max="8" width="11.15" style="1" customWidth="1"/>
    <col min="9" max="9" width="12.7" style="1" customWidth="1"/>
    <col min="10" max="10" width="14.7833333333333" style="2" customWidth="1"/>
    <col min="11" max="11" width="18.075" style="2" customWidth="1"/>
    <col min="12" max="12" width="16.15" style="2" customWidth="1"/>
    <col min="13" max="16384" width="20.6333333333333" style="2"/>
  </cols>
  <sheetData>
    <row r="1" ht="48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8" customHeight="1" spans="1:13">
      <c r="A2" s="4" t="s">
        <v>1</v>
      </c>
      <c r="B2" s="5"/>
      <c r="C2" s="6"/>
      <c r="D2" s="7" t="s">
        <v>2</v>
      </c>
      <c r="E2" s="8"/>
      <c r="F2" s="9" t="s">
        <v>3</v>
      </c>
      <c r="G2" s="10"/>
      <c r="H2" s="11">
        <v>46227</v>
      </c>
      <c r="I2" s="12" t="s">
        <v>4</v>
      </c>
      <c r="J2" s="13">
        <v>46240</v>
      </c>
    </row>
    <row r="3" ht="18" customHeight="1" spans="1:13">
      <c r="A3" s="14" t="s">
        <v>5</v>
      </c>
      <c r="B3" s="15"/>
      <c r="C3" s="16"/>
      <c r="D3" s="17"/>
      <c r="E3" s="18"/>
      <c r="F3" s="19" t="s">
        <v>6</v>
      </c>
      <c r="G3" s="20">
        <v>1</v>
      </c>
      <c r="H3" s="21"/>
      <c r="I3" s="21"/>
      <c r="J3" s="21"/>
    </row>
    <row r="4" ht="15" customHeight="1" spans="1:13">
      <c r="A4" s="22" t="s">
        <v>7</v>
      </c>
      <c r="B4" s="23" t="s">
        <v>8</v>
      </c>
      <c r="C4" s="23" t="s">
        <v>9</v>
      </c>
      <c r="D4" s="23" t="s">
        <v>10</v>
      </c>
      <c r="E4" s="23" t="s">
        <v>11</v>
      </c>
      <c r="F4" s="24" t="s">
        <v>12</v>
      </c>
      <c r="G4" s="25"/>
      <c r="H4" s="23" t="s">
        <v>13</v>
      </c>
      <c r="I4" s="23" t="s">
        <v>14</v>
      </c>
      <c r="J4" s="23" t="s">
        <v>15</v>
      </c>
    </row>
    <row r="5" ht="15" customHeight="1" spans="1:13">
      <c r="A5" s="26"/>
      <c r="B5" s="27"/>
      <c r="C5" s="27"/>
      <c r="D5" s="27"/>
      <c r="E5" s="27"/>
      <c r="F5" s="28" t="s">
        <v>16</v>
      </c>
      <c r="G5" s="28" t="s">
        <v>17</v>
      </c>
      <c r="H5" s="27"/>
      <c r="I5" s="27"/>
      <c r="J5" s="27"/>
    </row>
    <row r="6" s="1" customFormat="1" ht="22" customHeight="1" spans="1:13">
      <c r="A6" s="29">
        <v>1</v>
      </c>
      <c r="B6" s="30" t="s">
        <v>18</v>
      </c>
      <c r="C6" s="31" t="s">
        <v>19</v>
      </c>
      <c r="D6" s="32" t="s">
        <v>20</v>
      </c>
      <c r="E6" s="33" t="s">
        <v>21</v>
      </c>
      <c r="F6" s="34">
        <v>1</v>
      </c>
      <c r="G6" s="35">
        <f>F6*1</f>
        <v>1</v>
      </c>
      <c r="H6" s="35">
        <v>63</v>
      </c>
      <c r="I6" s="36">
        <f>H6*G6</f>
        <v>63</v>
      </c>
      <c r="J6" s="37"/>
    </row>
    <row r="7" s="1" customFormat="1" ht="22" customHeight="1" spans="1:13">
      <c r="A7" s="29">
        <v>2</v>
      </c>
      <c r="B7" s="30" t="s">
        <v>22</v>
      </c>
      <c r="C7" s="31" t="s">
        <v>23</v>
      </c>
      <c r="D7" s="32" t="s">
        <v>24</v>
      </c>
      <c r="E7" s="33" t="s">
        <v>25</v>
      </c>
      <c r="F7" s="34">
        <v>1</v>
      </c>
      <c r="G7" s="35">
        <f t="shared" ref="G7:G47" si="0">F7*1</f>
        <v>1</v>
      </c>
      <c r="H7" s="35">
        <v>16</v>
      </c>
      <c r="I7" s="36">
        <f t="shared" ref="I7:I48" si="1">H7*G7</f>
        <v>16</v>
      </c>
      <c r="J7" s="37"/>
    </row>
    <row r="8" s="1" customFormat="1" ht="22" customHeight="1" spans="1:13">
      <c r="A8" s="29">
        <v>3</v>
      </c>
      <c r="B8" s="30" t="s">
        <v>26</v>
      </c>
      <c r="C8" s="31" t="s">
        <v>27</v>
      </c>
      <c r="D8" s="32" t="s">
        <v>24</v>
      </c>
      <c r="E8" s="33" t="s">
        <v>25</v>
      </c>
      <c r="F8" s="34">
        <v>1</v>
      </c>
      <c r="G8" s="35">
        <f t="shared" si="0"/>
        <v>1</v>
      </c>
      <c r="H8" s="35">
        <v>25</v>
      </c>
      <c r="I8" s="36">
        <f t="shared" si="1"/>
        <v>25</v>
      </c>
      <c r="J8" s="37"/>
      <c r="L8"/>
      <c r="M8"/>
    </row>
    <row r="9" s="1" customFormat="1" ht="22" customHeight="1" spans="1:13">
      <c r="A9" s="29">
        <v>4</v>
      </c>
      <c r="B9" s="30" t="s">
        <v>28</v>
      </c>
      <c r="C9" s="31" t="s">
        <v>29</v>
      </c>
      <c r="D9" s="32" t="s">
        <v>24</v>
      </c>
      <c r="E9" s="33" t="s">
        <v>25</v>
      </c>
      <c r="F9" s="34">
        <v>1</v>
      </c>
      <c r="G9" s="35">
        <f t="shared" si="0"/>
        <v>1</v>
      </c>
      <c r="H9" s="35">
        <v>22</v>
      </c>
      <c r="I9" s="36">
        <f t="shared" si="1"/>
        <v>22</v>
      </c>
      <c r="J9" s="37"/>
      <c r="L9"/>
      <c r="M9"/>
    </row>
    <row r="10" s="1" customFormat="1" ht="22" customHeight="1" spans="1:13">
      <c r="A10" s="29">
        <v>5</v>
      </c>
      <c r="B10" s="30" t="s">
        <v>30</v>
      </c>
      <c r="C10" s="31" t="s">
        <v>31</v>
      </c>
      <c r="D10" s="32" t="s">
        <v>24</v>
      </c>
      <c r="E10" s="33" t="s">
        <v>25</v>
      </c>
      <c r="F10" s="34">
        <v>2</v>
      </c>
      <c r="G10" s="35">
        <f t="shared" si="0"/>
        <v>2</v>
      </c>
      <c r="H10" s="35">
        <v>0.27</v>
      </c>
      <c r="I10" s="36">
        <f t="shared" si="1"/>
        <v>0.54</v>
      </c>
      <c r="J10" s="37"/>
    </row>
    <row r="11" s="1" customFormat="1" ht="22" customHeight="1" spans="1:13">
      <c r="A11" s="29">
        <v>6</v>
      </c>
      <c r="B11" s="30" t="s">
        <v>32</v>
      </c>
      <c r="C11" s="31" t="s">
        <v>33</v>
      </c>
      <c r="D11" s="32" t="s">
        <v>24</v>
      </c>
      <c r="E11" s="33" t="s">
        <v>34</v>
      </c>
      <c r="F11" s="34">
        <v>1</v>
      </c>
      <c r="G11" s="35">
        <f t="shared" si="0"/>
        <v>1</v>
      </c>
      <c r="H11" s="35">
        <v>46</v>
      </c>
      <c r="I11" s="36">
        <f t="shared" si="1"/>
        <v>46</v>
      </c>
      <c r="J11" s="37"/>
    </row>
    <row r="12" s="1" customFormat="1" ht="22" customHeight="1" spans="1:13">
      <c r="A12" s="29">
        <v>7</v>
      </c>
      <c r="B12" s="30" t="s">
        <v>35</v>
      </c>
      <c r="C12" s="38" t="s">
        <v>36</v>
      </c>
      <c r="D12" s="32" t="s">
        <v>24</v>
      </c>
      <c r="E12" s="33" t="s">
        <v>34</v>
      </c>
      <c r="F12" s="34">
        <v>1</v>
      </c>
      <c r="G12" s="35">
        <f t="shared" si="0"/>
        <v>1</v>
      </c>
      <c r="H12" s="35">
        <v>0.29</v>
      </c>
      <c r="I12" s="36">
        <f t="shared" si="1"/>
        <v>0.29</v>
      </c>
      <c r="J12" s="37"/>
    </row>
    <row r="13" s="1" customFormat="1" ht="22" customHeight="1" spans="1:13">
      <c r="A13" s="29">
        <v>8</v>
      </c>
      <c r="B13" s="30" t="s">
        <v>37</v>
      </c>
      <c r="C13" s="31" t="s">
        <v>38</v>
      </c>
      <c r="D13" s="32" t="s">
        <v>24</v>
      </c>
      <c r="E13" s="33" t="s">
        <v>34</v>
      </c>
      <c r="F13" s="34">
        <v>1</v>
      </c>
      <c r="G13" s="35">
        <f t="shared" si="0"/>
        <v>1</v>
      </c>
      <c r="H13" s="35">
        <v>6.03</v>
      </c>
      <c r="I13" s="36">
        <v>603</v>
      </c>
      <c r="J13" s="37"/>
    </row>
    <row r="14" s="1" customFormat="1" ht="22" customHeight="1" spans="1:13">
      <c r="A14" s="29">
        <v>9</v>
      </c>
      <c r="B14" s="30" t="s">
        <v>39</v>
      </c>
      <c r="C14" s="31" t="s">
        <v>40</v>
      </c>
      <c r="D14" s="32" t="s">
        <v>24</v>
      </c>
      <c r="E14" s="33" t="s">
        <v>34</v>
      </c>
      <c r="F14" s="34">
        <v>1</v>
      </c>
      <c r="G14" s="35">
        <f t="shared" si="0"/>
        <v>1</v>
      </c>
      <c r="H14" s="35">
        <v>13.2</v>
      </c>
      <c r="I14" s="36">
        <f t="shared" si="1"/>
        <v>13.2</v>
      </c>
      <c r="J14" s="37"/>
    </row>
    <row r="15" s="1" customFormat="1" ht="22" customHeight="1" spans="1:13">
      <c r="A15" s="29">
        <v>10</v>
      </c>
      <c r="B15" s="30" t="s">
        <v>41</v>
      </c>
      <c r="C15" s="38" t="s">
        <v>42</v>
      </c>
      <c r="D15" s="32">
        <v>45</v>
      </c>
      <c r="E15" s="33" t="s">
        <v>34</v>
      </c>
      <c r="F15" s="34">
        <v>1</v>
      </c>
      <c r="G15" s="35">
        <f t="shared" si="0"/>
        <v>1</v>
      </c>
      <c r="H15" s="35">
        <v>6.62</v>
      </c>
      <c r="I15" s="36">
        <f t="shared" si="1"/>
        <v>6.62</v>
      </c>
      <c r="J15" s="37"/>
    </row>
    <row r="16" s="1" customFormat="1" ht="22" customHeight="1" spans="1:13">
      <c r="A16" s="29">
        <v>11</v>
      </c>
      <c r="B16" s="30" t="s">
        <v>43</v>
      </c>
      <c r="C16" s="31" t="s">
        <v>44</v>
      </c>
      <c r="D16" s="32" t="s">
        <v>24</v>
      </c>
      <c r="E16" s="33" t="s">
        <v>34</v>
      </c>
      <c r="F16" s="34">
        <v>1</v>
      </c>
      <c r="G16" s="35">
        <f t="shared" si="0"/>
        <v>1</v>
      </c>
      <c r="H16" s="35">
        <v>1.27</v>
      </c>
      <c r="I16" s="36">
        <f t="shared" si="1"/>
        <v>1.27</v>
      </c>
      <c r="J16" s="37"/>
    </row>
    <row r="17" s="1" customFormat="1" ht="22" customHeight="1" spans="1:10">
      <c r="A17" s="29">
        <v>12</v>
      </c>
      <c r="B17" s="30" t="s">
        <v>45</v>
      </c>
      <c r="C17" s="38" t="s">
        <v>46</v>
      </c>
      <c r="D17" s="32">
        <v>45</v>
      </c>
      <c r="E17" s="33" t="s">
        <v>34</v>
      </c>
      <c r="F17" s="34">
        <v>1</v>
      </c>
      <c r="G17" s="35">
        <f t="shared" si="0"/>
        <v>1</v>
      </c>
      <c r="H17" s="35">
        <v>2.36</v>
      </c>
      <c r="I17" s="36">
        <f t="shared" si="1"/>
        <v>2.36</v>
      </c>
      <c r="J17" s="37"/>
    </row>
    <row r="18" s="1" customFormat="1" ht="22" customHeight="1" spans="1:10">
      <c r="A18" s="29">
        <v>13</v>
      </c>
      <c r="B18" s="30" t="s">
        <v>47</v>
      </c>
      <c r="C18" s="38" t="s">
        <v>48</v>
      </c>
      <c r="D18" s="32" t="s">
        <v>24</v>
      </c>
      <c r="E18" s="33" t="s">
        <v>34</v>
      </c>
      <c r="F18" s="34">
        <v>1</v>
      </c>
      <c r="G18" s="35">
        <f t="shared" si="0"/>
        <v>1</v>
      </c>
      <c r="H18" s="35">
        <v>0.18</v>
      </c>
      <c r="I18" s="36">
        <f t="shared" si="1"/>
        <v>0.18</v>
      </c>
      <c r="J18" s="37"/>
    </row>
    <row r="19" s="1" customFormat="1" ht="22" customHeight="1" spans="1:10">
      <c r="A19" s="29">
        <v>14</v>
      </c>
      <c r="B19" s="30" t="s">
        <v>49</v>
      </c>
      <c r="C19" s="31" t="s">
        <v>50</v>
      </c>
      <c r="D19" s="32" t="s">
        <v>24</v>
      </c>
      <c r="E19" s="33" t="s">
        <v>34</v>
      </c>
      <c r="F19" s="34">
        <v>1</v>
      </c>
      <c r="G19" s="35">
        <f t="shared" si="0"/>
        <v>1</v>
      </c>
      <c r="H19" s="35">
        <v>7.02</v>
      </c>
      <c r="I19" s="36">
        <f t="shared" si="1"/>
        <v>7.02</v>
      </c>
      <c r="J19" s="37"/>
    </row>
    <row r="20" s="1" customFormat="1" ht="22" customHeight="1" spans="1:10">
      <c r="A20" s="29">
        <v>15</v>
      </c>
      <c r="B20" s="30" t="s">
        <v>51</v>
      </c>
      <c r="C20" s="31" t="s">
        <v>52</v>
      </c>
      <c r="D20" s="32" t="s">
        <v>24</v>
      </c>
      <c r="E20" s="33" t="s">
        <v>34</v>
      </c>
      <c r="F20" s="34">
        <v>2</v>
      </c>
      <c r="G20" s="35">
        <f t="shared" si="0"/>
        <v>2</v>
      </c>
      <c r="H20" s="35">
        <v>4.84</v>
      </c>
      <c r="I20" s="36">
        <f t="shared" si="1"/>
        <v>9.68</v>
      </c>
      <c r="J20" s="37"/>
    </row>
    <row r="21" s="1" customFormat="1" ht="22" customHeight="1" spans="1:10">
      <c r="A21" s="29">
        <v>16</v>
      </c>
      <c r="B21" s="30" t="s">
        <v>53</v>
      </c>
      <c r="C21" s="31" t="s">
        <v>54</v>
      </c>
      <c r="D21" s="32" t="s">
        <v>24</v>
      </c>
      <c r="E21" s="33" t="s">
        <v>34</v>
      </c>
      <c r="F21" s="34">
        <v>2</v>
      </c>
      <c r="G21" s="35">
        <f t="shared" si="0"/>
        <v>2</v>
      </c>
      <c r="H21" s="35">
        <v>0.29</v>
      </c>
      <c r="I21" s="36">
        <f t="shared" si="1"/>
        <v>0.58</v>
      </c>
      <c r="J21" s="37"/>
    </row>
    <row r="22" s="1" customFormat="1" ht="22" customHeight="1" spans="1:10">
      <c r="A22" s="29">
        <v>17</v>
      </c>
      <c r="B22" s="30" t="s">
        <v>55</v>
      </c>
      <c r="C22" s="38" t="s">
        <v>56</v>
      </c>
      <c r="D22" s="32" t="s">
        <v>24</v>
      </c>
      <c r="E22" s="33" t="s">
        <v>34</v>
      </c>
      <c r="F22" s="34">
        <v>4</v>
      </c>
      <c r="G22" s="35">
        <f t="shared" si="0"/>
        <v>4</v>
      </c>
      <c r="H22" s="35">
        <v>0.03</v>
      </c>
      <c r="I22" s="36">
        <f t="shared" si="1"/>
        <v>0.12</v>
      </c>
      <c r="J22" s="37"/>
    </row>
    <row r="23" s="1" customFormat="1" ht="22" customHeight="1" spans="1:10">
      <c r="A23" s="29">
        <v>18</v>
      </c>
      <c r="B23" s="30" t="s">
        <v>57</v>
      </c>
      <c r="C23" s="31" t="s">
        <v>58</v>
      </c>
      <c r="D23" s="32" t="s">
        <v>20</v>
      </c>
      <c r="E23" s="33" t="s">
        <v>34</v>
      </c>
      <c r="F23" s="34">
        <v>2</v>
      </c>
      <c r="G23" s="35">
        <f t="shared" si="0"/>
        <v>2</v>
      </c>
      <c r="H23" s="35">
        <v>13.28</v>
      </c>
      <c r="I23" s="36">
        <f t="shared" si="1"/>
        <v>26.56</v>
      </c>
      <c r="J23" s="37"/>
    </row>
    <row r="24" s="1" customFormat="1" ht="22" customHeight="1" spans="1:10">
      <c r="A24" s="29">
        <v>19</v>
      </c>
      <c r="B24" s="30" t="s">
        <v>59</v>
      </c>
      <c r="C24" s="31" t="s">
        <v>60</v>
      </c>
      <c r="D24" s="32" t="s">
        <v>24</v>
      </c>
      <c r="E24" s="33" t="s">
        <v>25</v>
      </c>
      <c r="F24" s="34">
        <v>2</v>
      </c>
      <c r="G24" s="35">
        <f t="shared" si="0"/>
        <v>2</v>
      </c>
      <c r="H24" s="35">
        <v>12.99</v>
      </c>
      <c r="I24" s="36">
        <f t="shared" si="1"/>
        <v>25.98</v>
      </c>
      <c r="J24" s="37"/>
    </row>
    <row r="25" s="1" customFormat="1" ht="22" customHeight="1" spans="1:10">
      <c r="A25" s="29">
        <v>20</v>
      </c>
      <c r="B25" s="30" t="s">
        <v>61</v>
      </c>
      <c r="C25" s="31" t="s">
        <v>62</v>
      </c>
      <c r="D25" s="32" t="s">
        <v>24</v>
      </c>
      <c r="E25" s="33" t="s">
        <v>25</v>
      </c>
      <c r="F25" s="34">
        <v>2</v>
      </c>
      <c r="G25" s="35">
        <f t="shared" si="0"/>
        <v>2</v>
      </c>
      <c r="H25" s="35">
        <v>0.29</v>
      </c>
      <c r="I25" s="36">
        <f t="shared" si="1"/>
        <v>0.58</v>
      </c>
      <c r="J25" s="37"/>
    </row>
    <row r="26" s="1" customFormat="1" ht="22" customHeight="1" spans="1:10">
      <c r="A26" s="29">
        <v>21</v>
      </c>
      <c r="B26" s="30" t="s">
        <v>63</v>
      </c>
      <c r="C26" s="31" t="s">
        <v>64</v>
      </c>
      <c r="D26" s="32" t="s">
        <v>24</v>
      </c>
      <c r="E26" s="33" t="s">
        <v>34</v>
      </c>
      <c r="F26" s="34">
        <v>2</v>
      </c>
      <c r="G26" s="35">
        <f t="shared" si="0"/>
        <v>2</v>
      </c>
      <c r="H26" s="35">
        <v>0.21</v>
      </c>
      <c r="I26" s="36">
        <f t="shared" si="1"/>
        <v>0.42</v>
      </c>
      <c r="J26" s="37"/>
    </row>
    <row r="27" s="1" customFormat="1" ht="22" customHeight="1" spans="1:10">
      <c r="A27" s="29">
        <v>22</v>
      </c>
      <c r="B27" s="30" t="s">
        <v>65</v>
      </c>
      <c r="C27" s="31" t="s">
        <v>66</v>
      </c>
      <c r="D27" s="32">
        <v>45</v>
      </c>
      <c r="E27" s="33" t="s">
        <v>34</v>
      </c>
      <c r="F27" s="34">
        <v>2</v>
      </c>
      <c r="G27" s="35">
        <f t="shared" si="0"/>
        <v>2</v>
      </c>
      <c r="H27" s="35">
        <v>0.54</v>
      </c>
      <c r="I27" s="36">
        <f t="shared" si="1"/>
        <v>1.08</v>
      </c>
      <c r="J27" s="37"/>
    </row>
    <row r="28" s="1" customFormat="1" ht="22" customHeight="1" spans="1:10">
      <c r="A28" s="29">
        <v>23</v>
      </c>
      <c r="B28" s="30" t="s">
        <v>67</v>
      </c>
      <c r="C28" s="31" t="s">
        <v>68</v>
      </c>
      <c r="D28" s="32" t="s">
        <v>24</v>
      </c>
      <c r="E28" s="33" t="s">
        <v>34</v>
      </c>
      <c r="F28" s="34">
        <v>2</v>
      </c>
      <c r="G28" s="35">
        <f t="shared" si="0"/>
        <v>2</v>
      </c>
      <c r="H28" s="35">
        <v>4.45</v>
      </c>
      <c r="I28" s="36">
        <f t="shared" si="1"/>
        <v>8.9</v>
      </c>
      <c r="J28" s="37"/>
    </row>
    <row r="29" s="1" customFormat="1" ht="22" customHeight="1" spans="1:10">
      <c r="A29" s="29">
        <v>24</v>
      </c>
      <c r="B29" s="30" t="s">
        <v>69</v>
      </c>
      <c r="C29" s="31" t="s">
        <v>70</v>
      </c>
      <c r="D29" s="32" t="s">
        <v>24</v>
      </c>
      <c r="E29" s="33" t="s">
        <v>34</v>
      </c>
      <c r="F29" s="34">
        <v>4</v>
      </c>
      <c r="G29" s="35">
        <f t="shared" si="0"/>
        <v>4</v>
      </c>
      <c r="H29" s="35">
        <v>0.15</v>
      </c>
      <c r="I29" s="36">
        <f t="shared" si="1"/>
        <v>0.6</v>
      </c>
      <c r="J29" s="37"/>
    </row>
    <row r="30" s="1" customFormat="1" ht="22" customHeight="1" spans="1:10">
      <c r="A30" s="29">
        <v>25</v>
      </c>
      <c r="B30" s="30" t="s">
        <v>71</v>
      </c>
      <c r="C30" s="31" t="s">
        <v>72</v>
      </c>
      <c r="D30" s="32" t="s">
        <v>24</v>
      </c>
      <c r="E30" s="33" t="s">
        <v>34</v>
      </c>
      <c r="F30" s="34">
        <v>2</v>
      </c>
      <c r="G30" s="35">
        <f t="shared" si="0"/>
        <v>2</v>
      </c>
      <c r="H30" s="35">
        <v>0.04</v>
      </c>
      <c r="I30" s="36">
        <f t="shared" si="1"/>
        <v>0.08</v>
      </c>
      <c r="J30" s="37"/>
    </row>
    <row r="31" s="1" customFormat="1" ht="22" customHeight="1" spans="1:10">
      <c r="A31" s="29">
        <v>26</v>
      </c>
      <c r="B31" s="30" t="s">
        <v>73</v>
      </c>
      <c r="C31" s="31" t="s">
        <v>74</v>
      </c>
      <c r="D31" s="32" t="s">
        <v>75</v>
      </c>
      <c r="E31" s="33" t="s">
        <v>34</v>
      </c>
      <c r="F31" s="34">
        <v>2</v>
      </c>
      <c r="G31" s="35">
        <f t="shared" si="0"/>
        <v>2</v>
      </c>
      <c r="H31" s="35">
        <v>0.47</v>
      </c>
      <c r="I31" s="36">
        <f t="shared" si="1"/>
        <v>0.94</v>
      </c>
      <c r="J31" s="39" t="s">
        <v>76</v>
      </c>
    </row>
    <row r="32" s="1" customFormat="1" ht="22" customHeight="1" spans="1:10">
      <c r="A32" s="29">
        <v>27</v>
      </c>
      <c r="B32" s="30" t="s">
        <v>77</v>
      </c>
      <c r="C32" s="31" t="s">
        <v>78</v>
      </c>
      <c r="D32" s="32" t="s">
        <v>24</v>
      </c>
      <c r="E32" s="33" t="s">
        <v>34</v>
      </c>
      <c r="F32" s="34">
        <v>2</v>
      </c>
      <c r="G32" s="35">
        <f t="shared" si="0"/>
        <v>2</v>
      </c>
      <c r="H32" s="35">
        <v>2.4</v>
      </c>
      <c r="I32" s="36">
        <f t="shared" si="1"/>
        <v>4.8</v>
      </c>
      <c r="J32" s="37"/>
    </row>
    <row r="33" s="1" customFormat="1" ht="22" customHeight="1" spans="1:10">
      <c r="A33" s="29">
        <v>28</v>
      </c>
      <c r="B33" s="30" t="s">
        <v>79</v>
      </c>
      <c r="C33" s="31" t="s">
        <v>80</v>
      </c>
      <c r="D33" s="32" t="s">
        <v>24</v>
      </c>
      <c r="E33" s="33" t="s">
        <v>34</v>
      </c>
      <c r="F33" s="34">
        <v>2</v>
      </c>
      <c r="G33" s="35">
        <f t="shared" si="0"/>
        <v>2</v>
      </c>
      <c r="H33" s="35">
        <v>1.25</v>
      </c>
      <c r="I33" s="36">
        <f t="shared" si="1"/>
        <v>2.5</v>
      </c>
      <c r="J33" s="37"/>
    </row>
    <row r="34" s="1" customFormat="1" ht="22" customHeight="1" spans="1:10">
      <c r="A34" s="29">
        <v>29</v>
      </c>
      <c r="B34" s="30" t="s">
        <v>81</v>
      </c>
      <c r="C34" s="31" t="s">
        <v>82</v>
      </c>
      <c r="D34" s="32" t="s">
        <v>24</v>
      </c>
      <c r="E34" s="33" t="s">
        <v>34</v>
      </c>
      <c r="F34" s="34">
        <v>2</v>
      </c>
      <c r="G34" s="35">
        <f t="shared" si="0"/>
        <v>2</v>
      </c>
      <c r="H34" s="40">
        <v>0.17</v>
      </c>
      <c r="I34" s="36">
        <f t="shared" si="1"/>
        <v>0.34</v>
      </c>
      <c r="J34" s="37"/>
    </row>
    <row r="35" s="1" customFormat="1" ht="22" customHeight="1" spans="1:10">
      <c r="A35" s="29">
        <v>30</v>
      </c>
      <c r="B35" s="30" t="s">
        <v>83</v>
      </c>
      <c r="C35" s="31" t="s">
        <v>84</v>
      </c>
      <c r="D35" s="32" t="s">
        <v>24</v>
      </c>
      <c r="E35" s="33" t="s">
        <v>34</v>
      </c>
      <c r="F35" s="34">
        <v>2</v>
      </c>
      <c r="G35" s="35">
        <f t="shared" ref="G35:G46" si="2">F35*1</f>
        <v>2</v>
      </c>
      <c r="H35" s="40">
        <v>0.22</v>
      </c>
      <c r="I35" s="36">
        <f t="shared" si="1"/>
        <v>0.44</v>
      </c>
      <c r="J35" s="37"/>
    </row>
    <row r="36" s="1" customFormat="1" ht="22" customHeight="1" spans="1:10">
      <c r="A36" s="29">
        <v>31</v>
      </c>
      <c r="B36" s="30" t="s">
        <v>85</v>
      </c>
      <c r="C36" s="31" t="s">
        <v>86</v>
      </c>
      <c r="D36" s="32" t="s">
        <v>24</v>
      </c>
      <c r="E36" s="33" t="s">
        <v>34</v>
      </c>
      <c r="F36" s="34">
        <v>2</v>
      </c>
      <c r="G36" s="35">
        <f t="shared" si="2"/>
        <v>2</v>
      </c>
      <c r="H36" s="40">
        <v>0.48</v>
      </c>
      <c r="I36" s="36">
        <f t="shared" si="1"/>
        <v>0.96</v>
      </c>
      <c r="J36" s="37"/>
    </row>
    <row r="37" s="1" customFormat="1" ht="22" customHeight="1" spans="1:10">
      <c r="A37" s="29">
        <v>32</v>
      </c>
      <c r="B37" s="30" t="s">
        <v>87</v>
      </c>
      <c r="C37" s="31" t="s">
        <v>88</v>
      </c>
      <c r="D37" s="32" t="s">
        <v>89</v>
      </c>
      <c r="E37" s="33" t="s">
        <v>34</v>
      </c>
      <c r="F37" s="34">
        <v>2</v>
      </c>
      <c r="G37" s="35">
        <f t="shared" si="2"/>
        <v>2</v>
      </c>
      <c r="H37" s="41">
        <v>2.79</v>
      </c>
      <c r="I37" s="36">
        <f t="shared" si="1"/>
        <v>5.58</v>
      </c>
      <c r="J37" s="37"/>
    </row>
    <row r="38" s="1" customFormat="1" ht="22" customHeight="1" spans="1:10">
      <c r="A38" s="29">
        <v>33</v>
      </c>
      <c r="B38" s="30" t="s">
        <v>90</v>
      </c>
      <c r="C38" s="31" t="s">
        <v>91</v>
      </c>
      <c r="D38" s="32" t="s">
        <v>89</v>
      </c>
      <c r="E38" s="33" t="s">
        <v>34</v>
      </c>
      <c r="F38" s="34">
        <v>2</v>
      </c>
      <c r="G38" s="35">
        <f t="shared" si="2"/>
        <v>2</v>
      </c>
      <c r="H38" s="41">
        <v>1.79</v>
      </c>
      <c r="I38" s="36">
        <f t="shared" ref="I38:I46" si="3">H38*G38</f>
        <v>3.58</v>
      </c>
      <c r="J38" s="37"/>
    </row>
    <row r="39" s="1" customFormat="1" ht="22" customHeight="1" spans="1:10">
      <c r="A39" s="29">
        <v>34</v>
      </c>
      <c r="B39" s="30" t="s">
        <v>92</v>
      </c>
      <c r="C39" s="38" t="s">
        <v>93</v>
      </c>
      <c r="D39" s="32" t="s">
        <v>24</v>
      </c>
      <c r="E39" s="33" t="s">
        <v>34</v>
      </c>
      <c r="F39" s="34">
        <v>2</v>
      </c>
      <c r="G39" s="35">
        <f t="shared" si="2"/>
        <v>2</v>
      </c>
      <c r="H39" s="41">
        <v>4.33</v>
      </c>
      <c r="I39" s="36">
        <f t="shared" si="3"/>
        <v>8.66</v>
      </c>
      <c r="J39" s="37"/>
    </row>
    <row r="40" s="1" customFormat="1" ht="22" customHeight="1" spans="1:10">
      <c r="A40" s="29">
        <v>35</v>
      </c>
      <c r="B40" s="30" t="s">
        <v>94</v>
      </c>
      <c r="C40" s="38" t="s">
        <v>95</v>
      </c>
      <c r="D40" s="32" t="s">
        <v>24</v>
      </c>
      <c r="E40" s="33" t="s">
        <v>34</v>
      </c>
      <c r="F40" s="34">
        <v>2</v>
      </c>
      <c r="G40" s="35">
        <f t="shared" si="2"/>
        <v>2</v>
      </c>
      <c r="H40" s="41">
        <v>0.15</v>
      </c>
      <c r="I40" s="36">
        <f t="shared" si="3"/>
        <v>0.3</v>
      </c>
      <c r="J40" s="37"/>
    </row>
    <row r="41" s="1" customFormat="1" ht="22" customHeight="1" spans="1:10">
      <c r="A41" s="29">
        <v>36</v>
      </c>
      <c r="B41" s="30" t="s">
        <v>96</v>
      </c>
      <c r="C41" s="31" t="s">
        <v>97</v>
      </c>
      <c r="D41" s="32" t="s">
        <v>24</v>
      </c>
      <c r="E41" s="33" t="s">
        <v>34</v>
      </c>
      <c r="F41" s="34">
        <v>2</v>
      </c>
      <c r="G41" s="35">
        <f t="shared" si="2"/>
        <v>2</v>
      </c>
      <c r="H41" s="41">
        <v>0.07</v>
      </c>
      <c r="I41" s="36">
        <f t="shared" si="3"/>
        <v>0.14</v>
      </c>
      <c r="J41" s="37"/>
    </row>
    <row r="42" s="1" customFormat="1" ht="22" customHeight="1" spans="1:10">
      <c r="A42" s="29">
        <v>37</v>
      </c>
      <c r="B42" s="30" t="s">
        <v>98</v>
      </c>
      <c r="C42" s="38" t="s">
        <v>99</v>
      </c>
      <c r="D42" s="32" t="s">
        <v>24</v>
      </c>
      <c r="E42" s="33" t="s">
        <v>34</v>
      </c>
      <c r="F42" s="34">
        <v>2</v>
      </c>
      <c r="G42" s="35">
        <f t="shared" si="2"/>
        <v>2</v>
      </c>
      <c r="H42" s="41">
        <v>0.02</v>
      </c>
      <c r="I42" s="36">
        <f t="shared" si="3"/>
        <v>0.04</v>
      </c>
      <c r="J42" s="37"/>
    </row>
    <row r="43" s="1" customFormat="1" ht="22" customHeight="1" spans="1:10">
      <c r="A43" s="29">
        <v>38</v>
      </c>
      <c r="B43" s="30" t="s">
        <v>100</v>
      </c>
      <c r="C43" s="31" t="s">
        <v>101</v>
      </c>
      <c r="D43" s="32" t="s">
        <v>24</v>
      </c>
      <c r="E43" s="33" t="s">
        <v>34</v>
      </c>
      <c r="F43" s="34">
        <v>2</v>
      </c>
      <c r="G43" s="35">
        <f t="shared" si="2"/>
        <v>2</v>
      </c>
      <c r="H43" s="41">
        <v>0.42</v>
      </c>
      <c r="I43" s="36">
        <f t="shared" si="3"/>
        <v>0.84</v>
      </c>
      <c r="J43" s="37"/>
    </row>
    <row r="44" s="1" customFormat="1" ht="22" customHeight="1" spans="1:10">
      <c r="A44" s="29">
        <v>39</v>
      </c>
      <c r="B44" s="30" t="s">
        <v>102</v>
      </c>
      <c r="C44" s="31" t="s">
        <v>103</v>
      </c>
      <c r="D44" s="32" t="s">
        <v>24</v>
      </c>
      <c r="E44" s="33" t="s">
        <v>34</v>
      </c>
      <c r="F44" s="34">
        <v>2</v>
      </c>
      <c r="G44" s="35">
        <f t="shared" si="2"/>
        <v>2</v>
      </c>
      <c r="H44" s="41">
        <v>0.55</v>
      </c>
      <c r="I44" s="36">
        <f t="shared" si="3"/>
        <v>1.1</v>
      </c>
      <c r="J44" s="37"/>
    </row>
    <row r="45" s="1" customFormat="1" ht="22" customHeight="1" spans="1:10">
      <c r="A45" s="29">
        <v>40</v>
      </c>
      <c r="B45" s="30" t="s">
        <v>104</v>
      </c>
      <c r="C45" s="38" t="s">
        <v>105</v>
      </c>
      <c r="D45" s="32" t="s">
        <v>24</v>
      </c>
      <c r="E45" s="33" t="s">
        <v>21</v>
      </c>
      <c r="F45" s="34">
        <v>2</v>
      </c>
      <c r="G45" s="35">
        <f t="shared" si="2"/>
        <v>2</v>
      </c>
      <c r="H45" s="41">
        <v>0.74</v>
      </c>
      <c r="I45" s="36">
        <f t="shared" si="3"/>
        <v>1.48</v>
      </c>
      <c r="J45" s="37"/>
    </row>
    <row r="46" s="1" customFormat="1" ht="22" customHeight="1" spans="1:10">
      <c r="A46" s="29">
        <v>41</v>
      </c>
      <c r="B46" s="30" t="s">
        <v>106</v>
      </c>
      <c r="C46" s="38" t="s">
        <v>107</v>
      </c>
      <c r="D46" s="32" t="s">
        <v>24</v>
      </c>
      <c r="E46" s="33" t="s">
        <v>34</v>
      </c>
      <c r="F46" s="34">
        <v>2</v>
      </c>
      <c r="G46" s="35">
        <f t="shared" si="2"/>
        <v>2</v>
      </c>
      <c r="H46" s="41">
        <v>0.55</v>
      </c>
      <c r="I46" s="36">
        <f t="shared" si="3"/>
        <v>1.1</v>
      </c>
      <c r="J46" s="37"/>
    </row>
    <row r="47" s="1" customFormat="1" ht="22" customHeight="1" spans="1:10">
      <c r="A47" s="29"/>
      <c r="B47" s="42"/>
      <c r="C47" s="42"/>
      <c r="D47" s="42"/>
      <c r="E47" s="33"/>
      <c r="F47" s="33"/>
      <c r="G47" s="35"/>
      <c r="H47" s="41"/>
      <c r="I47" s="36"/>
      <c r="J47" s="37"/>
    </row>
    <row r="48" s="1" customFormat="1" ht="22" customHeight="1" spans="1:10">
      <c r="A48" s="29"/>
      <c r="B48" s="42"/>
      <c r="C48" s="42"/>
      <c r="D48" s="42"/>
      <c r="E48" s="33"/>
      <c r="F48" s="33"/>
      <c r="G48" s="35"/>
      <c r="H48" s="41"/>
      <c r="I48" s="36"/>
      <c r="J48" s="37"/>
    </row>
    <row r="49" s="1" customFormat="1" ht="22" customHeight="1" spans="1:10">
      <c r="A49" s="29"/>
      <c r="B49" s="42"/>
      <c r="C49" s="42"/>
      <c r="D49" s="42"/>
      <c r="E49" s="33"/>
      <c r="F49" s="33"/>
      <c r="G49" s="35"/>
      <c r="H49" s="40"/>
      <c r="I49" s="36"/>
      <c r="J49" s="37"/>
    </row>
    <row r="50" s="1" customFormat="1" ht="22" customHeight="1" spans="1:10">
      <c r="A50" s="29"/>
      <c r="B50" s="42"/>
      <c r="C50" s="42"/>
      <c r="D50" s="42"/>
      <c r="E50" s="33"/>
      <c r="F50" s="33"/>
      <c r="G50" s="35"/>
      <c r="H50" s="40"/>
      <c r="I50" s="36"/>
      <c r="J50" s="37"/>
    </row>
    <row r="51" s="1" customFormat="1" ht="22" customHeight="1" spans="1:10">
      <c r="A51" s="29"/>
      <c r="B51" s="42"/>
      <c r="C51" s="42"/>
      <c r="D51" s="42"/>
      <c r="E51" s="33"/>
      <c r="F51" s="33"/>
      <c r="G51" s="35"/>
      <c r="H51" s="40"/>
      <c r="I51" s="36"/>
      <c r="J51" s="37"/>
    </row>
    <row r="52" s="1" customFormat="1" ht="22" customHeight="1" spans="1:10">
      <c r="A52" s="29"/>
      <c r="B52" s="42"/>
      <c r="C52" s="42"/>
      <c r="D52" s="42"/>
      <c r="E52" s="33"/>
      <c r="F52" s="33"/>
      <c r="G52" s="35"/>
      <c r="H52" s="40"/>
      <c r="I52" s="36"/>
      <c r="J52" s="37"/>
    </row>
    <row r="53" s="1" customFormat="1" ht="22" customHeight="1" spans="1:10">
      <c r="A53" s="29"/>
      <c r="B53" s="42"/>
      <c r="C53" s="42"/>
      <c r="D53" s="42"/>
      <c r="E53" s="33"/>
      <c r="F53" s="33"/>
      <c r="G53" s="35"/>
      <c r="H53" s="40"/>
      <c r="I53" s="36"/>
      <c r="J53" s="37"/>
    </row>
    <row r="54" s="1" customFormat="1" ht="22" customHeight="1" spans="1:10">
      <c r="A54" s="29"/>
      <c r="B54" s="42"/>
      <c r="C54" s="42"/>
      <c r="D54" s="42"/>
      <c r="E54" s="33"/>
      <c r="F54" s="33"/>
      <c r="G54" s="35"/>
      <c r="H54" s="40"/>
      <c r="I54" s="36"/>
      <c r="J54" s="37"/>
    </row>
    <row r="55" s="1" customFormat="1" ht="22" customHeight="1" spans="1:10">
      <c r="A55" s="29"/>
      <c r="B55" s="42"/>
      <c r="C55" s="42"/>
      <c r="D55" s="42"/>
      <c r="E55" s="33"/>
      <c r="F55" s="33"/>
      <c r="G55" s="35"/>
      <c r="H55" s="40"/>
      <c r="I55" s="36"/>
      <c r="J55" s="37"/>
    </row>
    <row r="56" s="1" customFormat="1" ht="22" customHeight="1" spans="1:10">
      <c r="A56" s="29"/>
      <c r="B56" s="42"/>
      <c r="C56" s="42"/>
      <c r="D56" s="42"/>
      <c r="E56" s="33"/>
      <c r="F56" s="33"/>
      <c r="G56" s="35"/>
      <c r="H56" s="40"/>
      <c r="I56" s="36"/>
      <c r="J56" s="37"/>
    </row>
    <row r="57" s="1" customFormat="1" ht="22" customHeight="1" spans="1:10">
      <c r="A57" s="29"/>
      <c r="B57" s="42"/>
      <c r="C57" s="42"/>
      <c r="D57" s="42"/>
      <c r="E57" s="33"/>
      <c r="F57" s="33"/>
      <c r="G57" s="35"/>
      <c r="H57" s="40"/>
      <c r="I57" s="36"/>
      <c r="J57" s="37"/>
    </row>
    <row r="58" s="1" customFormat="1" ht="22" customHeight="1" spans="1:10">
      <c r="A58" s="29"/>
      <c r="B58" s="42"/>
      <c r="C58" s="42"/>
      <c r="D58" s="42"/>
      <c r="E58" s="33"/>
      <c r="F58" s="33"/>
      <c r="G58" s="35"/>
      <c r="H58" s="40"/>
      <c r="I58" s="36"/>
      <c r="J58" s="37"/>
    </row>
    <row r="59" s="1" customFormat="1" ht="22" customHeight="1" spans="1:10">
      <c r="A59" s="29"/>
      <c r="B59" s="42"/>
      <c r="C59" s="42"/>
      <c r="D59" s="42"/>
      <c r="E59" s="33"/>
      <c r="F59" s="33"/>
      <c r="G59" s="35"/>
      <c r="H59" s="40"/>
      <c r="I59" s="36"/>
      <c r="J59" s="37"/>
    </row>
    <row r="60" s="1" customFormat="1" ht="22" customHeight="1" spans="1:10">
      <c r="A60" s="29"/>
      <c r="B60" s="42"/>
      <c r="C60" s="42"/>
      <c r="D60" s="42"/>
      <c r="E60" s="33"/>
      <c r="F60" s="33"/>
      <c r="G60" s="35"/>
      <c r="H60" s="40"/>
      <c r="I60" s="36"/>
      <c r="J60" s="37"/>
    </row>
    <row r="61" s="1" customFormat="1" ht="22" customHeight="1" spans="1:10">
      <c r="A61" s="29"/>
      <c r="B61" s="42"/>
      <c r="C61" s="42"/>
      <c r="D61" s="42"/>
      <c r="E61" s="33"/>
      <c r="F61" s="33"/>
      <c r="G61" s="35"/>
      <c r="H61" s="40"/>
      <c r="I61" s="36"/>
      <c r="J61" s="37"/>
    </row>
    <row r="62" s="1" customFormat="1" ht="22" customHeight="1" spans="1:10">
      <c r="A62" s="29"/>
      <c r="B62" s="42"/>
      <c r="C62" s="42"/>
      <c r="D62" s="42"/>
      <c r="E62" s="33"/>
      <c r="F62" s="33"/>
      <c r="G62" s="35"/>
      <c r="H62" s="40"/>
      <c r="I62" s="36"/>
      <c r="J62" s="37"/>
    </row>
    <row r="63" s="1" customFormat="1" ht="22" customHeight="1" spans="1:10">
      <c r="A63" s="29"/>
      <c r="B63" s="42"/>
      <c r="C63" s="42"/>
      <c r="D63" s="42"/>
      <c r="E63" s="33"/>
      <c r="F63" s="33"/>
      <c r="G63" s="35"/>
      <c r="H63" s="40"/>
      <c r="I63" s="36"/>
      <c r="J63" s="37"/>
    </row>
    <row r="64" s="1" customFormat="1" ht="22" customHeight="1" spans="1:10">
      <c r="A64" s="29"/>
      <c r="B64" s="42"/>
      <c r="C64" s="42"/>
      <c r="D64" s="42"/>
      <c r="E64" s="33"/>
      <c r="F64" s="33"/>
      <c r="G64" s="35"/>
      <c r="H64" s="40"/>
      <c r="I64" s="36"/>
      <c r="J64" s="37"/>
    </row>
    <row r="65" s="1" customFormat="1" ht="22" customHeight="1" spans="1:12">
      <c r="A65" s="29"/>
      <c r="B65" s="42"/>
      <c r="C65" s="42"/>
      <c r="D65" s="42"/>
      <c r="E65" s="33"/>
      <c r="F65" s="33"/>
      <c r="G65" s="35"/>
      <c r="H65" s="40"/>
      <c r="I65" s="36"/>
      <c r="J65" s="37"/>
      <c r="K65" s="2"/>
    </row>
    <row r="66" s="1" customFormat="1" ht="22" customHeight="1" spans="1:12">
      <c r="A66" s="29"/>
      <c r="B66" s="42"/>
      <c r="C66" s="42"/>
      <c r="D66" s="42"/>
      <c r="E66" s="33"/>
      <c r="F66" s="33"/>
      <c r="G66" s="35"/>
      <c r="H66" s="40"/>
      <c r="I66" s="36"/>
      <c r="J66" s="37"/>
      <c r="K66" s="2"/>
    </row>
    <row r="67" s="1" customFormat="1" ht="22" customHeight="1" spans="1:12">
      <c r="A67" s="29"/>
      <c r="B67" s="42"/>
      <c r="C67" s="42"/>
      <c r="D67" s="42"/>
      <c r="E67" s="33"/>
      <c r="F67" s="33"/>
      <c r="G67" s="35"/>
      <c r="H67" s="40"/>
      <c r="I67" s="36"/>
      <c r="J67" s="37"/>
      <c r="K67" s="2"/>
    </row>
    <row r="68" s="1" customFormat="1" ht="22" customHeight="1" spans="1:12">
      <c r="A68" s="29"/>
      <c r="B68" s="42"/>
      <c r="C68" s="42"/>
      <c r="D68" s="42"/>
      <c r="E68" s="33"/>
      <c r="F68" s="33"/>
      <c r="G68" s="35"/>
      <c r="H68" s="40"/>
      <c r="I68" s="36"/>
      <c r="J68" s="37"/>
      <c r="K68" s="2"/>
    </row>
    <row r="69" s="1" customFormat="1" ht="22" customHeight="1" spans="1:12">
      <c r="A69" s="29"/>
      <c r="B69" s="42"/>
      <c r="C69" s="43"/>
      <c r="D69" s="42"/>
      <c r="E69" s="33"/>
      <c r="F69" s="33"/>
      <c r="G69" s="35"/>
      <c r="H69" s="44"/>
      <c r="I69" s="36"/>
      <c r="J69" s="37"/>
      <c r="K69" s="2"/>
      <c r="L69" s="2"/>
    </row>
    <row r="70" s="1" customFormat="1" ht="22" customHeight="1" spans="1:12">
      <c r="A70" s="29"/>
      <c r="B70" s="43"/>
      <c r="C70" s="43"/>
      <c r="D70" s="43"/>
      <c r="E70" s="33"/>
      <c r="F70" s="45"/>
      <c r="G70" s="35"/>
      <c r="H70" s="44"/>
      <c r="I70" s="36"/>
      <c r="J70" s="37"/>
      <c r="K70" s="2"/>
      <c r="L70" s="2"/>
    </row>
    <row r="71" s="1" customFormat="1" ht="22" customHeight="1" spans="1:12">
      <c r="A71" s="29"/>
      <c r="B71" s="43"/>
      <c r="C71" s="43"/>
      <c r="D71" s="43"/>
      <c r="E71" s="33"/>
      <c r="F71" s="45"/>
      <c r="G71" s="35"/>
      <c r="H71" s="44"/>
      <c r="I71" s="36"/>
      <c r="J71" s="37"/>
      <c r="K71" s="2"/>
      <c r="L71" s="2"/>
    </row>
    <row r="72" s="1" customFormat="1" ht="22" customHeight="1" spans="1:12">
      <c r="A72" s="29"/>
      <c r="B72" s="42"/>
      <c r="C72" s="42"/>
      <c r="D72" s="42"/>
      <c r="E72" s="33"/>
      <c r="F72" s="33"/>
      <c r="G72" s="35"/>
      <c r="H72" s="40"/>
      <c r="I72" s="36"/>
      <c r="J72" s="37"/>
      <c r="K72" s="2"/>
      <c r="L72" s="2"/>
    </row>
    <row r="73" s="1" customFormat="1" ht="22" customHeight="1" spans="1:12">
      <c r="A73" s="29"/>
      <c r="B73" s="42"/>
      <c r="C73" s="42"/>
      <c r="D73" s="42"/>
      <c r="E73" s="33"/>
      <c r="F73" s="33"/>
      <c r="G73" s="35"/>
      <c r="H73" s="40"/>
      <c r="I73" s="36"/>
      <c r="J73" s="37"/>
      <c r="K73" s="2"/>
      <c r="L73" s="2"/>
    </row>
    <row r="74" s="1" customFormat="1" ht="22" customHeight="1" spans="1:12">
      <c r="A74" s="29"/>
      <c r="B74" s="42"/>
      <c r="C74" s="42"/>
      <c r="D74" s="42"/>
      <c r="E74" s="33"/>
      <c r="F74" s="33"/>
      <c r="G74" s="35"/>
      <c r="H74" s="40"/>
      <c r="I74" s="36"/>
      <c r="J74" s="37"/>
      <c r="K74" s="2"/>
      <c r="L74" s="2"/>
    </row>
    <row r="75" s="1" customFormat="1" ht="22" customHeight="1" spans="1:12">
      <c r="A75" s="29"/>
      <c r="B75" s="42"/>
      <c r="C75" s="42"/>
      <c r="D75" s="42"/>
      <c r="E75" s="33"/>
      <c r="F75" s="33"/>
      <c r="G75" s="35"/>
      <c r="H75" s="40"/>
      <c r="I75" s="36"/>
      <c r="J75" s="37"/>
      <c r="K75" s="2"/>
      <c r="L75" s="2"/>
    </row>
    <row r="76" s="1" customFormat="1" ht="22" customHeight="1" spans="1:12">
      <c r="A76" s="29"/>
      <c r="B76" s="42"/>
      <c r="C76" s="42"/>
      <c r="D76" s="42"/>
      <c r="E76" s="33"/>
      <c r="F76" s="33"/>
      <c r="G76" s="35"/>
      <c r="H76" s="40"/>
      <c r="I76" s="36"/>
      <c r="J76" s="37"/>
      <c r="K76" s="2"/>
      <c r="L76" s="2"/>
    </row>
    <row r="77" s="1" customFormat="1" ht="22" customHeight="1" spans="1:12">
      <c r="A77" s="29"/>
      <c r="B77" s="42"/>
      <c r="C77" s="42"/>
      <c r="D77" s="42"/>
      <c r="E77" s="33"/>
      <c r="F77" s="33"/>
      <c r="G77" s="35"/>
      <c r="H77" s="40"/>
      <c r="I77" s="36"/>
      <c r="J77" s="37"/>
    </row>
    <row r="78" s="1" customFormat="1" ht="22" customHeight="1" spans="1:12">
      <c r="A78" s="29"/>
      <c r="B78" s="42"/>
      <c r="C78" s="42"/>
      <c r="D78" s="42"/>
      <c r="E78" s="33"/>
      <c r="F78" s="33"/>
      <c r="G78" s="35"/>
      <c r="H78" s="40"/>
      <c r="I78" s="36"/>
      <c r="J78" s="37"/>
    </row>
    <row r="79" s="1" customFormat="1" ht="22" customHeight="1" spans="1:12">
      <c r="A79" s="29"/>
      <c r="B79" s="42"/>
      <c r="C79" s="42"/>
      <c r="D79" s="42"/>
      <c r="E79" s="33"/>
      <c r="F79" s="33"/>
      <c r="G79" s="35"/>
      <c r="H79" s="40"/>
      <c r="I79" s="36"/>
      <c r="J79" s="37"/>
    </row>
    <row r="94" customHeight="1" spans="2:2">
      <c r="B94"/>
    </row>
    <row r="95" customHeight="1" spans="2:2">
      <c r="B95"/>
    </row>
    <row r="96" customHeight="1" spans="2:2">
      <c r="B96"/>
    </row>
    <row r="97" customHeight="1" spans="2:2">
      <c r="B97"/>
    </row>
    <row r="98" customHeight="1" spans="2:2">
      <c r="B98"/>
    </row>
    <row r="99" customHeight="1" spans="2:2">
      <c r="B99"/>
    </row>
    <row r="100" customHeight="1" spans="2:2">
      <c r="B100"/>
    </row>
    <row r="101" customHeight="1" spans="2:2">
      <c r="B101"/>
    </row>
    <row r="102" customHeight="1" spans="2:2">
      <c r="B102"/>
    </row>
  </sheetData>
  <mergeCells count="15">
    <mergeCell ref="A1:J1"/>
    <mergeCell ref="A2:C2"/>
    <mergeCell ref="D2:E2"/>
    <mergeCell ref="F2:G2"/>
    <mergeCell ref="A3:C3"/>
    <mergeCell ref="D3:E3"/>
    <mergeCell ref="F4:G4"/>
    <mergeCell ref="A4:A5"/>
    <mergeCell ref="B4:B5"/>
    <mergeCell ref="C4:C5"/>
    <mergeCell ref="D4:D5"/>
    <mergeCell ref="E4:E5"/>
    <mergeCell ref="H4:H5"/>
    <mergeCell ref="I4:I5"/>
    <mergeCell ref="J4:J5"/>
  </mergeCells>
  <conditionalFormatting sqref="B10">
    <cfRule type="duplicateValues" dxfId="0" priority="1"/>
  </conditionalFormatting>
  <conditionalFormatting sqref="B70:B71">
    <cfRule type="duplicateValues" dxfId="0" priority="4"/>
  </conditionalFormatting>
  <conditionalFormatting sqref="B107:B108">
    <cfRule type="duplicateValues" dxfId="0" priority="5"/>
  </conditionalFormatting>
  <conditionalFormatting sqref="B6:B9 B11:B69 B103:B106 B72:B93">
    <cfRule type="duplicateValues" dxfId="0" priority="6"/>
  </conditionalFormatting>
  <hyperlinks>
    <hyperlink ref="J31" r:id="rId1" display="淘宝"/>
  </hyperlinks>
  <printOptions horizontalCentered="1"/>
  <pageMargins left="0.31496062992126" right="0.31496062992126" top="0.354330708661417" bottom="0.748031496062992" header="0.31496062992126" footer="0.31496062992126"/>
  <pageSetup paperSize="9" scale="2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23" sqref="J23"/>
    </sheetView>
  </sheetViews>
  <sheetFormatPr defaultColWidth="9" defaultRowHeight="13.5"/>
  <cols>
    <col min="2" max="2" width="26" customWidth="1"/>
  </cols>
  <sheetData/>
  <conditionalFormatting sqref="B$1:B$1048576">
    <cfRule type="duplicateValues" dxfId="1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加工件采购申请单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刘章平</cp:lastModifiedBy>
  <dcterms:created xsi:type="dcterms:W3CDTF">2013-04-09T09:35:00Z</dcterms:created>
  <cp:lastPrinted>2021-07-28T07:53:00Z</cp:lastPrinted>
  <dcterms:modified xsi:type="dcterms:W3CDTF">2026-07-27T02:45:08Z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C6A31D5646CF49C9A3A81D7C1B0F0C56_13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